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4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5" i="1" l="1"/>
  <c r="M54" i="1"/>
  <c r="M53" i="1"/>
  <c r="M52" i="1"/>
  <c r="M49" i="1"/>
  <c r="M36" i="1"/>
  <c r="M35" i="1"/>
  <c r="M34" i="1"/>
  <c r="M10" i="1"/>
  <c r="M9" i="1"/>
</calcChain>
</file>

<file path=xl/sharedStrings.xml><?xml version="1.0" encoding="utf-8"?>
<sst xmlns="http://schemas.openxmlformats.org/spreadsheetml/2006/main" count="388" uniqueCount="132">
  <si>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</si>
  <si>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</si>
  <si>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</si>
  <si>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</si>
  <si>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</si>
  <si>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</si>
  <si>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</si>
  <si>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</si>
  <si>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</si>
  <si>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</si>
  <si>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</si>
  <si>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</si>
  <si>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</si>
  <si>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</si>
  <si>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</si>
  <si>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</si>
  <si>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</si>
  <si>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</si>
  <si>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</si>
  <si>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</si>
  <si>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</si>
  <si>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</si>
  <si>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04.124.003.4310.0001</t>
  </si>
  <si>
    <t>PASSAGENS E DESPESAS COM LOCOMOÇÃO</t>
  </si>
  <si>
    <t>PASSAGENS - PESSOA JURÍDICA</t>
  </si>
  <si>
    <t>VOETUR TURISMO E REPRESENTAÇÕES LTDA</t>
  </si>
  <si>
    <t>124</t>
  </si>
  <si>
    <t>459</t>
  </si>
  <si>
    <t>Garantia na regularidade dos pagamentos, resguardando o período de assinatura digital do ordenador de despesas</t>
  </si>
  <si>
    <t>04.124.001.4304.0001</t>
  </si>
  <si>
    <t>126</t>
  </si>
  <si>
    <t>465</t>
  </si>
  <si>
    <t>04.122.705.2500.0001</t>
  </si>
  <si>
    <t>LOCAÇÃO DE MÃO-DE-OBRA</t>
  </si>
  <si>
    <t>LOCAÇÃO DE SERVIÇO DE APOIO ADMINISTRATIVO REALIZADOS PELA MGS</t>
  </si>
  <si>
    <t>MGS MINAS GERAIS ADMINISTRAÇÃO E SERVIÇOS S.A.</t>
  </si>
  <si>
    <t>132</t>
  </si>
  <si>
    <t>467</t>
  </si>
  <si>
    <t>133</t>
  </si>
  <si>
    <t>468</t>
  </si>
  <si>
    <t>DESPESAS COM O PAGAMENTO DE ENCARGOS TRABALHISTAS A MGS</t>
  </si>
  <si>
    <t>469</t>
  </si>
  <si>
    <t>470</t>
  </si>
  <si>
    <t>471</t>
  </si>
  <si>
    <t>04.124.002.4307.0001</t>
  </si>
  <si>
    <t>136</t>
  </si>
  <si>
    <t>472</t>
  </si>
  <si>
    <t>137</t>
  </si>
  <si>
    <t>473</t>
  </si>
  <si>
    <t>474</t>
  </si>
  <si>
    <t>475</t>
  </si>
  <si>
    <t>476</t>
  </si>
  <si>
    <t>04.124.001.4305.0001</t>
  </si>
  <si>
    <t>134</t>
  </si>
  <si>
    <t>477</t>
  </si>
  <si>
    <t>135</t>
  </si>
  <si>
    <t>478</t>
  </si>
  <si>
    <t>479</t>
  </si>
  <si>
    <t>480</t>
  </si>
  <si>
    <t>04.124.003.4311.0001</t>
  </si>
  <si>
    <t>140</t>
  </si>
  <si>
    <t>481</t>
  </si>
  <si>
    <t>141</t>
  </si>
  <si>
    <t>482</t>
  </si>
  <si>
    <t>483</t>
  </si>
  <si>
    <t>484</t>
  </si>
  <si>
    <t>138</t>
  </si>
  <si>
    <t>485</t>
  </si>
  <si>
    <t>139</t>
  </si>
  <si>
    <t>486</t>
  </si>
  <si>
    <t>487</t>
  </si>
  <si>
    <t>488</t>
  </si>
  <si>
    <t>489</t>
  </si>
  <si>
    <t>04.124.004.4312.0001</t>
  </si>
  <si>
    <t>122</t>
  </si>
  <si>
    <t>464</t>
  </si>
  <si>
    <t>OUTROS SERVIÇOS DE TERCEIROS - PESSOA JURÍDICA</t>
  </si>
  <si>
    <t>SERVIÇO DE ADMINISTRAÇÃO E GERENCIAMENTO D EFROTA DE VEÍCULOS</t>
  </si>
  <si>
    <t>ABASTEK AUTOMAÇÃO LTDA</t>
  </si>
  <si>
    <t>2</t>
  </si>
  <si>
    <t>506</t>
  </si>
  <si>
    <t>LOCAÇÃO DE VEÍCULOS</t>
  </si>
  <si>
    <t>LOCALIZA VEÍCULOS ESPECIAIS S.A.</t>
  </si>
  <si>
    <t>3</t>
  </si>
  <si>
    <t>463</t>
  </si>
  <si>
    <t>SERVIÇOS DE TECNOLOGIA DA INFORMAÇÃO E COMUNICAÇÃO - PESSOA JURÍDICA</t>
  </si>
  <si>
    <t>AQUISIÇÃO DE SOFTWARE DESENVOLVIDO PELA PRODEMGE</t>
  </si>
  <si>
    <t>COMPANHIA DE TECNOLOGIA DA INFORMAÇÃO DO ESTADO DE MINAS GERAIS - PRODEMGE</t>
  </si>
  <si>
    <t>117</t>
  </si>
  <si>
    <t>503</t>
  </si>
  <si>
    <t>04.124.003.4303.0001</t>
  </si>
  <si>
    <t>SERVIÇOS DE TECNOLOGIA DA INFORMAÇÃO</t>
  </si>
  <si>
    <t>SERVIÇO FEDERAL DE PROCESSAMENTO DE DADOS (SERPRO)</t>
  </si>
  <si>
    <t>1</t>
  </si>
  <si>
    <t>507</t>
  </si>
  <si>
    <t>SERVIÇO DE TELECOMUNICAÇÃO</t>
  </si>
  <si>
    <t>CLARO S.A.</t>
  </si>
  <si>
    <t>4</t>
  </si>
  <si>
    <t>513</t>
  </si>
  <si>
    <t>514</t>
  </si>
  <si>
    <t>PRÊMIOS DE SEGUROS</t>
  </si>
  <si>
    <t>AMERICAN LIFE COMPANHIA DE SEGUROS</t>
  </si>
  <si>
    <t>121</t>
  </si>
  <si>
    <t>14.422.001.4306.0001</t>
  </si>
  <si>
    <t>206</t>
  </si>
  <si>
    <t>510</t>
  </si>
  <si>
    <t>118</t>
  </si>
  <si>
    <t>512</t>
  </si>
  <si>
    <t>120</t>
  </si>
  <si>
    <t>509</t>
  </si>
  <si>
    <t>04.126.004.4314.0001</t>
  </si>
  <si>
    <t>203</t>
  </si>
  <si>
    <t>523</t>
  </si>
  <si>
    <t>SERVIÇO DE INFORMÁTICA EXECUTADO PELA PRODEMGE</t>
  </si>
  <si>
    <t>25</t>
  </si>
  <si>
    <t>518</t>
  </si>
  <si>
    <t>22</t>
  </si>
  <si>
    <t>526</t>
  </si>
  <si>
    <t>04.124.004.4313.0001</t>
  </si>
  <si>
    <t>26</t>
  </si>
  <si>
    <t>519</t>
  </si>
  <si>
    <t>28</t>
  </si>
  <si>
    <t>524</t>
  </si>
  <si>
    <t>115</t>
  </si>
  <si>
    <t>520</t>
  </si>
  <si>
    <t>521</t>
  </si>
  <si>
    <t>SOLUTI - SOLUÇÕES EM NEGÓCIOS INTELIGENTES S.A.</t>
  </si>
  <si>
    <t>127</t>
  </si>
  <si>
    <t>532</t>
  </si>
  <si>
    <t>533</t>
  </si>
  <si>
    <t>530</t>
  </si>
  <si>
    <t>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</si>
</sst>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</font>
    <font>
      <sz val="9"/>
      <color theme="1"/>
      <name val="Arial"/>
      <family val="2"/>
    </font>
    <font>
      <sz val="9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  <xf numFmtId="43" fontId="7" fillId="0" borderId="5" xfId="1" applyFont="1" applyBorder="1" applyAlignment="1">
      <alignment horizontal="right"/>
    </xf>
    <xf numFmtId="43" fontId="7" fillId="0" borderId="4" xfId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 applyAlignment="1">
      <alignment horizontal="right"/>
    </xf>
    <xf numFmtId="43" fontId="8" fillId="0" borderId="5" xfId="1" applyFont="1" applyBorder="1" applyAlignment="1">
      <alignment horizontal="right"/>
    </xf>
    <xf numFmtId="43" fontId="8" fillId="0" borderId="4" xfId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14" fontId="7" fillId="0" borderId="2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49" fontId="6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right"/>
    </xf>
    <xf numFmtId="14" fontId="8" fillId="0" borderId="2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left"/>
    </xf>
    <xf numFmtId="0" fontId="6" fillId="0" borderId="6" xfId="0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2" displayName="Tabela82" ref="B9:S55" headerRowCount="0" totalsRowShown="0" headerRowDxfId="39" dataDxfId="38" tableBorderDxfId="37" totalsRowBorderDxfId="36">
  <sortState ref="B9:S55">
    <sortCondition ref="M9:M55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5"/>
  <sheetViews>
    <sheetView tabSelected="1" topLeftCell="J48" workbookViewId="0">
      <selection activeCell="V76" sqref="V76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2024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4" t="s">
        <v>24</v>
      </c>
      <c r="I9" s="24" t="s">
        <v>25</v>
      </c>
      <c r="J9" s="26" t="s">
        <v>26</v>
      </c>
      <c r="K9" s="27">
        <v>45324</v>
      </c>
      <c r="L9" s="27">
        <v>45478</v>
      </c>
      <c r="M9" s="27">
        <f>Tabela82[[#This Row],[Coluna1]]+30</f>
        <v>45508</v>
      </c>
      <c r="N9" s="26" t="s">
        <v>27</v>
      </c>
      <c r="O9" s="27">
        <v>45509</v>
      </c>
      <c r="P9" s="27">
        <v>45497</v>
      </c>
      <c r="Q9" s="28">
        <v>2943.93</v>
      </c>
      <c r="R9" s="29">
        <v>2875.12</v>
      </c>
      <c r="S9" s="27" t="s">
        <v>28</v>
      </c>
    </row>
    <row r="10" spans="1:16382" x14ac:dyDescent="0.25">
      <c r="B10" s="23">
        <v>2024</v>
      </c>
      <c r="C10" s="24" t="s">
        <v>21</v>
      </c>
      <c r="D10" s="24">
        <v>1520001</v>
      </c>
      <c r="E10" s="25" t="s">
        <v>29</v>
      </c>
      <c r="F10" s="24">
        <v>10</v>
      </c>
      <c r="G10" s="24" t="s">
        <v>23</v>
      </c>
      <c r="H10" s="24" t="s">
        <v>24</v>
      </c>
      <c r="I10" s="24" t="s">
        <v>25</v>
      </c>
      <c r="J10" s="26" t="s">
        <v>30</v>
      </c>
      <c r="K10" s="27">
        <v>45324</v>
      </c>
      <c r="L10" s="27">
        <v>45478</v>
      </c>
      <c r="M10" s="27">
        <f>Tabela82[[#This Row],[Coluna1]]+30</f>
        <v>45508</v>
      </c>
      <c r="N10" s="26" t="s">
        <v>31</v>
      </c>
      <c r="O10" s="27">
        <v>45509</v>
      </c>
      <c r="P10" s="27">
        <v>45502</v>
      </c>
      <c r="Q10" s="28">
        <v>1707.14</v>
      </c>
      <c r="R10" s="29">
        <v>1666.78</v>
      </c>
      <c r="S10" s="27" t="s">
        <v>28</v>
      </c>
    </row>
    <row r="11" spans="1:16382" x14ac:dyDescent="0.25">
      <c r="B11" s="30">
        <v>2024</v>
      </c>
      <c r="C11" s="31" t="s">
        <v>21</v>
      </c>
      <c r="D11" s="31">
        <v>1520001</v>
      </c>
      <c r="E11" s="32" t="s">
        <v>32</v>
      </c>
      <c r="F11" s="31">
        <v>10</v>
      </c>
      <c r="G11" s="31" t="s">
        <v>33</v>
      </c>
      <c r="H11" s="31" t="s">
        <v>34</v>
      </c>
      <c r="I11" s="31" t="s">
        <v>35</v>
      </c>
      <c r="J11" s="33" t="s">
        <v>36</v>
      </c>
      <c r="K11" s="34">
        <v>45329</v>
      </c>
      <c r="L11" s="34">
        <v>45502</v>
      </c>
      <c r="M11" s="34">
        <v>45511</v>
      </c>
      <c r="N11" s="33" t="s">
        <v>37</v>
      </c>
      <c r="O11" s="34">
        <v>45510</v>
      </c>
      <c r="P11" s="34">
        <v>45504</v>
      </c>
      <c r="Q11" s="35">
        <v>33670.449999999997</v>
      </c>
      <c r="R11" s="36">
        <v>23136.55</v>
      </c>
      <c r="S11" s="27" t="s">
        <v>28</v>
      </c>
    </row>
    <row r="12" spans="1:16382" x14ac:dyDescent="0.25">
      <c r="B12" s="30">
        <v>2024</v>
      </c>
      <c r="C12" s="31" t="s">
        <v>21</v>
      </c>
      <c r="D12" s="31">
        <v>1520001</v>
      </c>
      <c r="E12" s="32" t="s">
        <v>32</v>
      </c>
      <c r="F12" s="31">
        <v>10</v>
      </c>
      <c r="G12" s="31" t="s">
        <v>33</v>
      </c>
      <c r="H12" s="31" t="s">
        <v>34</v>
      </c>
      <c r="I12" s="31" t="s">
        <v>35</v>
      </c>
      <c r="J12" s="33" t="s">
        <v>38</v>
      </c>
      <c r="K12" s="34">
        <v>45329</v>
      </c>
      <c r="L12" s="34">
        <v>45502</v>
      </c>
      <c r="M12" s="34">
        <v>45511</v>
      </c>
      <c r="N12" s="33" t="s">
        <v>39</v>
      </c>
      <c r="O12" s="34">
        <v>45510</v>
      </c>
      <c r="P12" s="34">
        <v>45504</v>
      </c>
      <c r="Q12" s="35">
        <v>63.1</v>
      </c>
      <c r="R12" s="36">
        <v>56.76</v>
      </c>
      <c r="S12" s="27" t="s">
        <v>28</v>
      </c>
    </row>
    <row r="13" spans="1:16382" x14ac:dyDescent="0.25">
      <c r="B13" s="30">
        <v>2024</v>
      </c>
      <c r="C13" s="31" t="s">
        <v>21</v>
      </c>
      <c r="D13" s="31">
        <v>1520001</v>
      </c>
      <c r="E13" s="32" t="s">
        <v>32</v>
      </c>
      <c r="F13" s="31">
        <v>10</v>
      </c>
      <c r="G13" s="31" t="s">
        <v>33</v>
      </c>
      <c r="H13" s="31" t="s">
        <v>40</v>
      </c>
      <c r="I13" s="31" t="s">
        <v>35</v>
      </c>
      <c r="J13" s="33" t="s">
        <v>38</v>
      </c>
      <c r="K13" s="34">
        <v>45329</v>
      </c>
      <c r="L13" s="34">
        <v>45502</v>
      </c>
      <c r="M13" s="34">
        <v>45511</v>
      </c>
      <c r="N13" s="33" t="s">
        <v>41</v>
      </c>
      <c r="O13" s="34">
        <v>45510</v>
      </c>
      <c r="P13" s="34">
        <v>45504</v>
      </c>
      <c r="Q13" s="35">
        <v>1237.6300000000001</v>
      </c>
      <c r="R13" s="36">
        <v>825.1</v>
      </c>
      <c r="S13" s="27" t="s">
        <v>28</v>
      </c>
    </row>
    <row r="14" spans="1:16382" x14ac:dyDescent="0.25">
      <c r="B14" s="30">
        <v>2024</v>
      </c>
      <c r="C14" s="31" t="s">
        <v>21</v>
      </c>
      <c r="D14" s="31">
        <v>1520001</v>
      </c>
      <c r="E14" s="32" t="s">
        <v>32</v>
      </c>
      <c r="F14" s="31">
        <v>10</v>
      </c>
      <c r="G14" s="31" t="s">
        <v>33</v>
      </c>
      <c r="H14" s="31" t="s">
        <v>40</v>
      </c>
      <c r="I14" s="31" t="s">
        <v>35</v>
      </c>
      <c r="J14" s="33" t="s">
        <v>38</v>
      </c>
      <c r="K14" s="34">
        <v>45329</v>
      </c>
      <c r="L14" s="34">
        <v>45502</v>
      </c>
      <c r="M14" s="34">
        <v>45511</v>
      </c>
      <c r="N14" s="33" t="s">
        <v>42</v>
      </c>
      <c r="O14" s="34">
        <v>45510</v>
      </c>
      <c r="P14" s="34">
        <v>45504</v>
      </c>
      <c r="Q14" s="35">
        <v>2214.9499999999998</v>
      </c>
      <c r="R14" s="36">
        <v>1991.47</v>
      </c>
      <c r="S14" s="27" t="s">
        <v>28</v>
      </c>
    </row>
    <row r="15" spans="1:16382" x14ac:dyDescent="0.25">
      <c r="B15" s="30">
        <v>2024</v>
      </c>
      <c r="C15" s="31" t="s">
        <v>21</v>
      </c>
      <c r="D15" s="31">
        <v>1520001</v>
      </c>
      <c r="E15" s="32" t="s">
        <v>32</v>
      </c>
      <c r="F15" s="31">
        <v>10</v>
      </c>
      <c r="G15" s="31" t="s">
        <v>33</v>
      </c>
      <c r="H15" s="31" t="s">
        <v>40</v>
      </c>
      <c r="I15" s="31" t="s">
        <v>35</v>
      </c>
      <c r="J15" s="33" t="s">
        <v>38</v>
      </c>
      <c r="K15" s="34">
        <v>45329</v>
      </c>
      <c r="L15" s="34">
        <v>45502</v>
      </c>
      <c r="M15" s="34">
        <v>45511</v>
      </c>
      <c r="N15" s="33" t="s">
        <v>43</v>
      </c>
      <c r="O15" s="34">
        <v>45510</v>
      </c>
      <c r="P15" s="34">
        <v>45504</v>
      </c>
      <c r="Q15" s="35">
        <v>2223.15</v>
      </c>
      <c r="R15" s="36">
        <v>2223.15</v>
      </c>
      <c r="S15" s="27" t="s">
        <v>28</v>
      </c>
    </row>
    <row r="16" spans="1:16382" x14ac:dyDescent="0.25">
      <c r="B16" s="30">
        <v>2024</v>
      </c>
      <c r="C16" s="31" t="s">
        <v>21</v>
      </c>
      <c r="D16" s="31">
        <v>1520001</v>
      </c>
      <c r="E16" s="32" t="s">
        <v>44</v>
      </c>
      <c r="F16" s="31">
        <v>10</v>
      </c>
      <c r="G16" s="31" t="s">
        <v>33</v>
      </c>
      <c r="H16" s="31" t="s">
        <v>34</v>
      </c>
      <c r="I16" s="31" t="s">
        <v>35</v>
      </c>
      <c r="J16" s="33" t="s">
        <v>45</v>
      </c>
      <c r="K16" s="34">
        <v>45329</v>
      </c>
      <c r="L16" s="34">
        <v>45502</v>
      </c>
      <c r="M16" s="34">
        <v>45511</v>
      </c>
      <c r="N16" s="33" t="s">
        <v>46</v>
      </c>
      <c r="O16" s="34">
        <v>45510</v>
      </c>
      <c r="P16" s="34">
        <v>45504</v>
      </c>
      <c r="Q16" s="35">
        <v>5175.95</v>
      </c>
      <c r="R16" s="36">
        <v>5175.95</v>
      </c>
      <c r="S16" s="27" t="s">
        <v>28</v>
      </c>
    </row>
    <row r="17" spans="2:19" x14ac:dyDescent="0.25">
      <c r="B17" s="30">
        <v>2024</v>
      </c>
      <c r="C17" s="31" t="s">
        <v>21</v>
      </c>
      <c r="D17" s="31">
        <v>1520001</v>
      </c>
      <c r="E17" s="32" t="s">
        <v>44</v>
      </c>
      <c r="F17" s="31">
        <v>10</v>
      </c>
      <c r="G17" s="31" t="s">
        <v>33</v>
      </c>
      <c r="H17" s="31" t="s">
        <v>40</v>
      </c>
      <c r="I17" s="31" t="s">
        <v>35</v>
      </c>
      <c r="J17" s="33" t="s">
        <v>47</v>
      </c>
      <c r="K17" s="34">
        <v>45329</v>
      </c>
      <c r="L17" s="34">
        <v>45502</v>
      </c>
      <c r="M17" s="34">
        <v>45511</v>
      </c>
      <c r="N17" s="33" t="s">
        <v>48</v>
      </c>
      <c r="O17" s="34">
        <v>45510</v>
      </c>
      <c r="P17" s="34">
        <v>45504</v>
      </c>
      <c r="Q17" s="35">
        <v>8.23</v>
      </c>
      <c r="R17" s="36">
        <v>8.23</v>
      </c>
      <c r="S17" s="27" t="s">
        <v>28</v>
      </c>
    </row>
    <row r="18" spans="2:19" x14ac:dyDescent="0.25">
      <c r="B18" s="30">
        <v>2024</v>
      </c>
      <c r="C18" s="31" t="s">
        <v>21</v>
      </c>
      <c r="D18" s="31">
        <v>1520001</v>
      </c>
      <c r="E18" s="32" t="s">
        <v>44</v>
      </c>
      <c r="F18" s="31">
        <v>10</v>
      </c>
      <c r="G18" s="31" t="s">
        <v>33</v>
      </c>
      <c r="H18" s="31" t="s">
        <v>40</v>
      </c>
      <c r="I18" s="31" t="s">
        <v>35</v>
      </c>
      <c r="J18" s="33" t="s">
        <v>47</v>
      </c>
      <c r="K18" s="34">
        <v>45329</v>
      </c>
      <c r="L18" s="34">
        <v>45502</v>
      </c>
      <c r="M18" s="34">
        <v>45511</v>
      </c>
      <c r="N18" s="33" t="s">
        <v>49</v>
      </c>
      <c r="O18" s="34">
        <v>45510</v>
      </c>
      <c r="P18" s="34">
        <v>45504</v>
      </c>
      <c r="Q18" s="35">
        <v>167.1</v>
      </c>
      <c r="R18" s="36">
        <v>167.1</v>
      </c>
      <c r="S18" s="27" t="s">
        <v>28</v>
      </c>
    </row>
    <row r="19" spans="2:19" x14ac:dyDescent="0.25">
      <c r="B19" s="30">
        <v>2024</v>
      </c>
      <c r="C19" s="31" t="s">
        <v>21</v>
      </c>
      <c r="D19" s="31">
        <v>1520001</v>
      </c>
      <c r="E19" s="32" t="s">
        <v>44</v>
      </c>
      <c r="F19" s="31">
        <v>10</v>
      </c>
      <c r="G19" s="31" t="s">
        <v>33</v>
      </c>
      <c r="H19" s="31" t="s">
        <v>40</v>
      </c>
      <c r="I19" s="31" t="s">
        <v>35</v>
      </c>
      <c r="J19" s="33" t="s">
        <v>47</v>
      </c>
      <c r="K19" s="34">
        <v>45329</v>
      </c>
      <c r="L19" s="34">
        <v>45502</v>
      </c>
      <c r="M19" s="34">
        <v>45511</v>
      </c>
      <c r="N19" s="33" t="s">
        <v>50</v>
      </c>
      <c r="O19" s="34">
        <v>45510</v>
      </c>
      <c r="P19" s="34">
        <v>45504</v>
      </c>
      <c r="Q19" s="35">
        <v>433.72</v>
      </c>
      <c r="R19" s="36">
        <v>433.72</v>
      </c>
      <c r="S19" s="27" t="s">
        <v>28</v>
      </c>
    </row>
    <row r="20" spans="2:19" x14ac:dyDescent="0.25">
      <c r="B20" s="30">
        <v>2024</v>
      </c>
      <c r="C20" s="31" t="s">
        <v>21</v>
      </c>
      <c r="D20" s="31">
        <v>1520001</v>
      </c>
      <c r="E20" s="32" t="s">
        <v>44</v>
      </c>
      <c r="F20" s="31">
        <v>10</v>
      </c>
      <c r="G20" s="31" t="s">
        <v>33</v>
      </c>
      <c r="H20" s="31" t="s">
        <v>40</v>
      </c>
      <c r="I20" s="31" t="s">
        <v>35</v>
      </c>
      <c r="J20" s="26" t="s">
        <v>47</v>
      </c>
      <c r="K20" s="34">
        <v>45329</v>
      </c>
      <c r="L20" s="34">
        <v>45502</v>
      </c>
      <c r="M20" s="34">
        <v>45511</v>
      </c>
      <c r="N20" s="33" t="s">
        <v>51</v>
      </c>
      <c r="O20" s="34">
        <v>45510</v>
      </c>
      <c r="P20" s="34">
        <v>45504</v>
      </c>
      <c r="Q20" s="35">
        <v>1769.45</v>
      </c>
      <c r="R20" s="36">
        <v>1769.45</v>
      </c>
      <c r="S20" s="27" t="s">
        <v>28</v>
      </c>
    </row>
    <row r="21" spans="2:19" x14ac:dyDescent="0.25">
      <c r="B21" s="30">
        <v>2024</v>
      </c>
      <c r="C21" s="31" t="s">
        <v>21</v>
      </c>
      <c r="D21" s="31">
        <v>1520001</v>
      </c>
      <c r="E21" s="32" t="s">
        <v>52</v>
      </c>
      <c r="F21" s="31">
        <v>10</v>
      </c>
      <c r="G21" s="31" t="s">
        <v>33</v>
      </c>
      <c r="H21" s="31" t="s">
        <v>34</v>
      </c>
      <c r="I21" s="31" t="s">
        <v>35</v>
      </c>
      <c r="J21" s="37" t="s">
        <v>53</v>
      </c>
      <c r="K21" s="38">
        <v>45329</v>
      </c>
      <c r="L21" s="38">
        <v>45502</v>
      </c>
      <c r="M21" s="38">
        <v>45511</v>
      </c>
      <c r="N21" s="37" t="s">
        <v>54</v>
      </c>
      <c r="O21" s="38">
        <v>45510</v>
      </c>
      <c r="P21" s="38">
        <v>45504</v>
      </c>
      <c r="Q21" s="39">
        <v>5971.83</v>
      </c>
      <c r="R21" s="36">
        <v>5971.83</v>
      </c>
      <c r="S21" s="27" t="s">
        <v>28</v>
      </c>
    </row>
    <row r="22" spans="2:19" x14ac:dyDescent="0.25">
      <c r="B22" s="30">
        <v>2024</v>
      </c>
      <c r="C22" s="31" t="s">
        <v>21</v>
      </c>
      <c r="D22" s="31">
        <v>1520001</v>
      </c>
      <c r="E22" s="32" t="s">
        <v>52</v>
      </c>
      <c r="F22" s="31">
        <v>10</v>
      </c>
      <c r="G22" s="31" t="s">
        <v>33</v>
      </c>
      <c r="H22" s="31" t="s">
        <v>40</v>
      </c>
      <c r="I22" s="31" t="s">
        <v>35</v>
      </c>
      <c r="J22" s="37" t="s">
        <v>55</v>
      </c>
      <c r="K22" s="38">
        <v>45329</v>
      </c>
      <c r="L22" s="38">
        <v>45502</v>
      </c>
      <c r="M22" s="38">
        <v>45511</v>
      </c>
      <c r="N22" s="37" t="s">
        <v>56</v>
      </c>
      <c r="O22" s="38">
        <v>45510</v>
      </c>
      <c r="P22" s="38">
        <v>45504</v>
      </c>
      <c r="Q22" s="39">
        <v>17.07</v>
      </c>
      <c r="R22" s="36">
        <v>17.07</v>
      </c>
      <c r="S22" s="27" t="s">
        <v>28</v>
      </c>
    </row>
    <row r="23" spans="2:19" x14ac:dyDescent="0.25">
      <c r="B23" s="30">
        <v>2024</v>
      </c>
      <c r="C23" s="31" t="s">
        <v>21</v>
      </c>
      <c r="D23" s="31">
        <v>1520001</v>
      </c>
      <c r="E23" s="32" t="s">
        <v>52</v>
      </c>
      <c r="F23" s="31">
        <v>10</v>
      </c>
      <c r="G23" s="31" t="s">
        <v>33</v>
      </c>
      <c r="H23" s="31" t="s">
        <v>40</v>
      </c>
      <c r="I23" s="31" t="s">
        <v>35</v>
      </c>
      <c r="J23" s="37" t="s">
        <v>55</v>
      </c>
      <c r="K23" s="38">
        <v>45329</v>
      </c>
      <c r="L23" s="38">
        <v>45502</v>
      </c>
      <c r="M23" s="38">
        <v>45511</v>
      </c>
      <c r="N23" s="37" t="s">
        <v>57</v>
      </c>
      <c r="O23" s="38">
        <v>45510</v>
      </c>
      <c r="P23" s="38">
        <v>45504</v>
      </c>
      <c r="Q23" s="39">
        <v>341.14</v>
      </c>
      <c r="R23" s="36">
        <v>341.14</v>
      </c>
      <c r="S23" s="27" t="s">
        <v>28</v>
      </c>
    </row>
    <row r="24" spans="2:19" x14ac:dyDescent="0.25">
      <c r="B24" s="30">
        <v>2024</v>
      </c>
      <c r="C24" s="31" t="s">
        <v>21</v>
      </c>
      <c r="D24" s="31">
        <v>1520001</v>
      </c>
      <c r="E24" s="32" t="s">
        <v>52</v>
      </c>
      <c r="F24" s="31">
        <v>10</v>
      </c>
      <c r="G24" s="31" t="s">
        <v>33</v>
      </c>
      <c r="H24" s="31" t="s">
        <v>40</v>
      </c>
      <c r="I24" s="31" t="s">
        <v>35</v>
      </c>
      <c r="J24" s="37" t="s">
        <v>55</v>
      </c>
      <c r="K24" s="38">
        <v>45329</v>
      </c>
      <c r="L24" s="38">
        <v>45502</v>
      </c>
      <c r="M24" s="38">
        <v>45511</v>
      </c>
      <c r="N24" s="37" t="s">
        <v>58</v>
      </c>
      <c r="O24" s="38">
        <v>45510</v>
      </c>
      <c r="P24" s="38">
        <v>45504</v>
      </c>
      <c r="Q24" s="39">
        <v>524.47</v>
      </c>
      <c r="R24" s="36">
        <v>524.47</v>
      </c>
      <c r="S24" s="27" t="s">
        <v>28</v>
      </c>
    </row>
    <row r="25" spans="2:19" x14ac:dyDescent="0.25">
      <c r="B25" s="30">
        <v>2024</v>
      </c>
      <c r="C25" s="31" t="s">
        <v>21</v>
      </c>
      <c r="D25" s="31">
        <v>1520001</v>
      </c>
      <c r="E25" s="32" t="s">
        <v>59</v>
      </c>
      <c r="F25" s="31">
        <v>10</v>
      </c>
      <c r="G25" s="31" t="s">
        <v>33</v>
      </c>
      <c r="H25" s="31" t="s">
        <v>34</v>
      </c>
      <c r="I25" s="31" t="s">
        <v>35</v>
      </c>
      <c r="J25" s="37" t="s">
        <v>60</v>
      </c>
      <c r="K25" s="38">
        <v>45329</v>
      </c>
      <c r="L25" s="38">
        <v>45502</v>
      </c>
      <c r="M25" s="38">
        <v>45511</v>
      </c>
      <c r="N25" s="37" t="s">
        <v>61</v>
      </c>
      <c r="O25" s="38">
        <v>45510</v>
      </c>
      <c r="P25" s="38">
        <v>45504</v>
      </c>
      <c r="Q25" s="39">
        <v>5901.79</v>
      </c>
      <c r="R25" s="40">
        <v>5901.79</v>
      </c>
      <c r="S25" s="27" t="s">
        <v>28</v>
      </c>
    </row>
    <row r="26" spans="2:19" x14ac:dyDescent="0.25">
      <c r="B26" s="30">
        <v>2024</v>
      </c>
      <c r="C26" s="31" t="s">
        <v>21</v>
      </c>
      <c r="D26" s="31">
        <v>1520001</v>
      </c>
      <c r="E26" s="32" t="s">
        <v>59</v>
      </c>
      <c r="F26" s="31">
        <v>10</v>
      </c>
      <c r="G26" s="31" t="s">
        <v>33</v>
      </c>
      <c r="H26" s="31" t="s">
        <v>40</v>
      </c>
      <c r="I26" s="31" t="s">
        <v>35</v>
      </c>
      <c r="J26" s="37" t="s">
        <v>62</v>
      </c>
      <c r="K26" s="38">
        <v>45329</v>
      </c>
      <c r="L26" s="38">
        <v>45502</v>
      </c>
      <c r="M26" s="38">
        <v>45511</v>
      </c>
      <c r="N26" s="37" t="s">
        <v>63</v>
      </c>
      <c r="O26" s="38">
        <v>45510</v>
      </c>
      <c r="P26" s="38">
        <v>45504</v>
      </c>
      <c r="Q26" s="39">
        <v>9.8800000000000008</v>
      </c>
      <c r="R26" s="40">
        <v>9.8800000000000008</v>
      </c>
      <c r="S26" s="27" t="s">
        <v>28</v>
      </c>
    </row>
    <row r="27" spans="2:19" x14ac:dyDescent="0.25">
      <c r="B27" s="30">
        <v>2024</v>
      </c>
      <c r="C27" s="31" t="s">
        <v>21</v>
      </c>
      <c r="D27" s="31">
        <v>1520001</v>
      </c>
      <c r="E27" s="32" t="s">
        <v>59</v>
      </c>
      <c r="F27" s="31">
        <v>10</v>
      </c>
      <c r="G27" s="31" t="s">
        <v>33</v>
      </c>
      <c r="H27" s="31" t="s">
        <v>40</v>
      </c>
      <c r="I27" s="31" t="s">
        <v>35</v>
      </c>
      <c r="J27" s="37" t="s">
        <v>62</v>
      </c>
      <c r="K27" s="38">
        <v>45329</v>
      </c>
      <c r="L27" s="38">
        <v>45502</v>
      </c>
      <c r="M27" s="38">
        <v>45511</v>
      </c>
      <c r="N27" s="37" t="s">
        <v>64</v>
      </c>
      <c r="O27" s="38">
        <v>45510</v>
      </c>
      <c r="P27" s="38">
        <v>45504</v>
      </c>
      <c r="Q27" s="39">
        <v>197.88</v>
      </c>
      <c r="R27" s="40">
        <v>197.88</v>
      </c>
      <c r="S27" s="27" t="s">
        <v>28</v>
      </c>
    </row>
    <row r="28" spans="2:19" x14ac:dyDescent="0.25">
      <c r="B28" s="30">
        <v>2024</v>
      </c>
      <c r="C28" s="31" t="s">
        <v>21</v>
      </c>
      <c r="D28" s="31">
        <v>1520001</v>
      </c>
      <c r="E28" s="32" t="s">
        <v>59</v>
      </c>
      <c r="F28" s="31">
        <v>10</v>
      </c>
      <c r="G28" s="31" t="s">
        <v>33</v>
      </c>
      <c r="H28" s="31" t="s">
        <v>40</v>
      </c>
      <c r="I28" s="31" t="s">
        <v>35</v>
      </c>
      <c r="J28" s="37" t="s">
        <v>62</v>
      </c>
      <c r="K28" s="38">
        <v>45329</v>
      </c>
      <c r="L28" s="38">
        <v>45502</v>
      </c>
      <c r="M28" s="38">
        <v>45511</v>
      </c>
      <c r="N28" s="37" t="s">
        <v>65</v>
      </c>
      <c r="O28" s="38">
        <v>45510</v>
      </c>
      <c r="P28" s="38">
        <v>45504</v>
      </c>
      <c r="Q28" s="39">
        <v>525.03</v>
      </c>
      <c r="R28" s="40">
        <v>525.03</v>
      </c>
      <c r="S28" s="27" t="s">
        <v>28</v>
      </c>
    </row>
    <row r="29" spans="2:19" x14ac:dyDescent="0.25">
      <c r="B29" s="30">
        <v>2024</v>
      </c>
      <c r="C29" s="31" t="s">
        <v>21</v>
      </c>
      <c r="D29" s="31">
        <v>1520001</v>
      </c>
      <c r="E29" s="32" t="s">
        <v>22</v>
      </c>
      <c r="F29" s="31">
        <v>10</v>
      </c>
      <c r="G29" s="31" t="s">
        <v>33</v>
      </c>
      <c r="H29" s="31" t="s">
        <v>34</v>
      </c>
      <c r="I29" s="31" t="s">
        <v>35</v>
      </c>
      <c r="J29" s="37" t="s">
        <v>66</v>
      </c>
      <c r="K29" s="38">
        <v>45329</v>
      </c>
      <c r="L29" s="38">
        <v>45502</v>
      </c>
      <c r="M29" s="38">
        <v>45511</v>
      </c>
      <c r="N29" s="37" t="s">
        <v>67</v>
      </c>
      <c r="O29" s="38">
        <v>45510</v>
      </c>
      <c r="P29" s="38">
        <v>45504</v>
      </c>
      <c r="Q29" s="39">
        <v>11050.22</v>
      </c>
      <c r="R29" s="40">
        <v>11050.22</v>
      </c>
      <c r="S29" s="27" t="s">
        <v>28</v>
      </c>
    </row>
    <row r="30" spans="2:19" x14ac:dyDescent="0.25">
      <c r="B30" s="30">
        <v>2024</v>
      </c>
      <c r="C30" s="31" t="s">
        <v>21</v>
      </c>
      <c r="D30" s="31">
        <v>1520001</v>
      </c>
      <c r="E30" s="32" t="s">
        <v>22</v>
      </c>
      <c r="F30" s="31">
        <v>10</v>
      </c>
      <c r="G30" s="31" t="s">
        <v>33</v>
      </c>
      <c r="H30" s="41" t="s">
        <v>40</v>
      </c>
      <c r="I30" s="31" t="s">
        <v>35</v>
      </c>
      <c r="J30" s="37" t="s">
        <v>68</v>
      </c>
      <c r="K30" s="38">
        <v>45329</v>
      </c>
      <c r="L30" s="38">
        <v>45502</v>
      </c>
      <c r="M30" s="38">
        <v>45511</v>
      </c>
      <c r="N30" s="37" t="s">
        <v>69</v>
      </c>
      <c r="O30" s="38">
        <v>45510</v>
      </c>
      <c r="P30" s="38">
        <v>45504</v>
      </c>
      <c r="Q30" s="39">
        <v>33.799999999999997</v>
      </c>
      <c r="R30" s="40">
        <v>33.799999999999997</v>
      </c>
      <c r="S30" s="27" t="s">
        <v>28</v>
      </c>
    </row>
    <row r="31" spans="2:19" x14ac:dyDescent="0.25">
      <c r="B31" s="30">
        <v>2024</v>
      </c>
      <c r="C31" s="24" t="s">
        <v>21</v>
      </c>
      <c r="D31" s="24">
        <v>1520001</v>
      </c>
      <c r="E31" s="32" t="s">
        <v>22</v>
      </c>
      <c r="F31" s="31">
        <v>10</v>
      </c>
      <c r="G31" s="31" t="s">
        <v>33</v>
      </c>
      <c r="H31" s="41" t="s">
        <v>40</v>
      </c>
      <c r="I31" s="31" t="s">
        <v>35</v>
      </c>
      <c r="J31" s="37" t="s">
        <v>68</v>
      </c>
      <c r="K31" s="38">
        <v>45329</v>
      </c>
      <c r="L31" s="38">
        <v>45502</v>
      </c>
      <c r="M31" s="38">
        <v>45511</v>
      </c>
      <c r="N31" s="37" t="s">
        <v>70</v>
      </c>
      <c r="O31" s="38">
        <v>45510</v>
      </c>
      <c r="P31" s="38">
        <v>45504</v>
      </c>
      <c r="Q31" s="39">
        <v>667.19</v>
      </c>
      <c r="R31" s="40">
        <v>667.19</v>
      </c>
      <c r="S31" s="27" t="s">
        <v>28</v>
      </c>
    </row>
    <row r="32" spans="2:19" x14ac:dyDescent="0.25">
      <c r="B32" s="30">
        <v>2024</v>
      </c>
      <c r="C32" s="24" t="s">
        <v>21</v>
      </c>
      <c r="D32" s="24">
        <v>1520001</v>
      </c>
      <c r="E32" s="32" t="s">
        <v>22</v>
      </c>
      <c r="F32" s="31">
        <v>10</v>
      </c>
      <c r="G32" s="31" t="s">
        <v>33</v>
      </c>
      <c r="H32" s="41" t="s">
        <v>40</v>
      </c>
      <c r="I32" s="31" t="s">
        <v>35</v>
      </c>
      <c r="J32" s="37" t="s">
        <v>68</v>
      </c>
      <c r="K32" s="38">
        <v>45329</v>
      </c>
      <c r="L32" s="38">
        <v>45502</v>
      </c>
      <c r="M32" s="38">
        <v>45511</v>
      </c>
      <c r="N32" s="37" t="s">
        <v>71</v>
      </c>
      <c r="O32" s="38">
        <v>45510</v>
      </c>
      <c r="P32" s="38">
        <v>45504</v>
      </c>
      <c r="Q32" s="39">
        <v>957.73</v>
      </c>
      <c r="R32" s="40">
        <v>957.73</v>
      </c>
      <c r="S32" s="27" t="s">
        <v>28</v>
      </c>
    </row>
    <row r="33" spans="2:19" x14ac:dyDescent="0.25">
      <c r="B33" s="30">
        <v>2024</v>
      </c>
      <c r="C33" s="24" t="s">
        <v>21</v>
      </c>
      <c r="D33" s="24">
        <v>1520001</v>
      </c>
      <c r="E33" s="32" t="s">
        <v>22</v>
      </c>
      <c r="F33" s="31">
        <v>10</v>
      </c>
      <c r="G33" s="31" t="s">
        <v>33</v>
      </c>
      <c r="H33" s="41" t="s">
        <v>40</v>
      </c>
      <c r="I33" s="31" t="s">
        <v>35</v>
      </c>
      <c r="J33" s="37" t="s">
        <v>68</v>
      </c>
      <c r="K33" s="38">
        <v>45329</v>
      </c>
      <c r="L33" s="38">
        <v>45502</v>
      </c>
      <c r="M33" s="38">
        <v>45511</v>
      </c>
      <c r="N33" s="37" t="s">
        <v>72</v>
      </c>
      <c r="O33" s="38">
        <v>45510</v>
      </c>
      <c r="P33" s="38">
        <v>45504</v>
      </c>
      <c r="Q33" s="39">
        <v>907.4</v>
      </c>
      <c r="R33" s="40">
        <v>907.4</v>
      </c>
      <c r="S33" s="27" t="s">
        <v>28</v>
      </c>
    </row>
    <row r="34" spans="2:19" x14ac:dyDescent="0.25">
      <c r="B34" s="23">
        <v>2024</v>
      </c>
      <c r="C34" s="24" t="s">
        <v>21</v>
      </c>
      <c r="D34" s="24">
        <v>1520001</v>
      </c>
      <c r="E34" s="25" t="s">
        <v>73</v>
      </c>
      <c r="F34" s="24">
        <v>10</v>
      </c>
      <c r="G34" s="24" t="s">
        <v>23</v>
      </c>
      <c r="H34" s="24" t="s">
        <v>24</v>
      </c>
      <c r="I34" s="24" t="s">
        <v>25</v>
      </c>
      <c r="J34" s="26" t="s">
        <v>74</v>
      </c>
      <c r="K34" s="27">
        <v>45323</v>
      </c>
      <c r="L34" s="27">
        <v>45481</v>
      </c>
      <c r="M34" s="27">
        <f>Tabela82[[#This Row],[Coluna1]]+30</f>
        <v>45511</v>
      </c>
      <c r="N34" s="26" t="s">
        <v>75</v>
      </c>
      <c r="O34" s="27">
        <v>45509</v>
      </c>
      <c r="P34" s="27">
        <v>45502</v>
      </c>
      <c r="Q34" s="28">
        <v>1539.74</v>
      </c>
      <c r="R34" s="29">
        <v>1503.4</v>
      </c>
      <c r="S34" s="27" t="s">
        <v>28</v>
      </c>
    </row>
    <row r="35" spans="2:19" x14ac:dyDescent="0.25">
      <c r="B35" s="23">
        <v>2024</v>
      </c>
      <c r="C35" s="24" t="s">
        <v>21</v>
      </c>
      <c r="D35" s="24">
        <v>1520001</v>
      </c>
      <c r="E35" s="25" t="s">
        <v>32</v>
      </c>
      <c r="F35" s="24">
        <v>10</v>
      </c>
      <c r="G35" s="24" t="s">
        <v>76</v>
      </c>
      <c r="H35" s="24" t="s">
        <v>77</v>
      </c>
      <c r="I35" s="24" t="s">
        <v>78</v>
      </c>
      <c r="J35" s="26" t="s">
        <v>79</v>
      </c>
      <c r="K35" s="27">
        <v>45321</v>
      </c>
      <c r="L35" s="27">
        <v>45481</v>
      </c>
      <c r="M35" s="27">
        <f>Tabela82[[#This Row],[Coluna1]]+30</f>
        <v>45511</v>
      </c>
      <c r="N35" s="26" t="s">
        <v>80</v>
      </c>
      <c r="O35" s="27">
        <v>45513</v>
      </c>
      <c r="P35" s="27">
        <v>45512</v>
      </c>
      <c r="Q35" s="28">
        <v>33.49</v>
      </c>
      <c r="R35" s="29">
        <v>30.21</v>
      </c>
      <c r="S35" s="27" t="s">
        <v>28</v>
      </c>
    </row>
    <row r="36" spans="2:19" x14ac:dyDescent="0.25">
      <c r="B36" s="23">
        <v>2024</v>
      </c>
      <c r="C36" s="24" t="s">
        <v>21</v>
      </c>
      <c r="D36" s="24">
        <v>1520001</v>
      </c>
      <c r="E36" s="25" t="s">
        <v>32</v>
      </c>
      <c r="F36" s="24">
        <v>10</v>
      </c>
      <c r="G36" s="24" t="s">
        <v>76</v>
      </c>
      <c r="H36" s="24" t="s">
        <v>81</v>
      </c>
      <c r="I36" s="24" t="s">
        <v>82</v>
      </c>
      <c r="J36" s="26" t="s">
        <v>83</v>
      </c>
      <c r="K36" s="27">
        <v>45321</v>
      </c>
      <c r="L36" s="27">
        <v>45481</v>
      </c>
      <c r="M36" s="27">
        <f>Tabela82[[#This Row],[Coluna1]]+30</f>
        <v>45511</v>
      </c>
      <c r="N36" s="26" t="s">
        <v>84</v>
      </c>
      <c r="O36" s="27">
        <v>45509</v>
      </c>
      <c r="P36" s="27">
        <v>45502</v>
      </c>
      <c r="Q36" s="28">
        <v>4375.12</v>
      </c>
      <c r="R36" s="29">
        <v>4165.1099999999997</v>
      </c>
      <c r="S36" s="27" t="s">
        <v>28</v>
      </c>
    </row>
    <row r="37" spans="2:19" x14ac:dyDescent="0.25">
      <c r="B37" s="30">
        <v>2024</v>
      </c>
      <c r="C37" s="42" t="s">
        <v>21</v>
      </c>
      <c r="D37" s="42">
        <v>1520001</v>
      </c>
      <c r="E37" s="25" t="s">
        <v>29</v>
      </c>
      <c r="F37" s="24">
        <v>10</v>
      </c>
      <c r="G37" s="24" t="s">
        <v>85</v>
      </c>
      <c r="H37" s="24" t="s">
        <v>86</v>
      </c>
      <c r="I37" s="24" t="s">
        <v>87</v>
      </c>
      <c r="J37" s="37" t="s">
        <v>88</v>
      </c>
      <c r="K37" s="38">
        <v>45323</v>
      </c>
      <c r="L37" s="38">
        <v>45503</v>
      </c>
      <c r="M37" s="38">
        <v>45514</v>
      </c>
      <c r="N37" s="37" t="s">
        <v>89</v>
      </c>
      <c r="O37" s="38">
        <v>45513</v>
      </c>
      <c r="P37" s="38">
        <v>45509</v>
      </c>
      <c r="Q37" s="39">
        <v>99532</v>
      </c>
      <c r="R37" s="40">
        <v>92266.16</v>
      </c>
      <c r="S37" s="27" t="s">
        <v>28</v>
      </c>
    </row>
    <row r="38" spans="2:19" x14ac:dyDescent="0.25">
      <c r="B38" s="23">
        <v>2024</v>
      </c>
      <c r="C38" s="24" t="s">
        <v>21</v>
      </c>
      <c r="D38" s="24">
        <v>1520001</v>
      </c>
      <c r="E38" s="25" t="s">
        <v>90</v>
      </c>
      <c r="F38" s="24">
        <v>10</v>
      </c>
      <c r="G38" s="24" t="s">
        <v>76</v>
      </c>
      <c r="H38" s="24" t="s">
        <v>91</v>
      </c>
      <c r="I38" s="24" t="s">
        <v>92</v>
      </c>
      <c r="J38" s="26" t="s">
        <v>93</v>
      </c>
      <c r="K38" s="27">
        <v>45321</v>
      </c>
      <c r="L38" s="27">
        <v>45499</v>
      </c>
      <c r="M38" s="27">
        <v>45527</v>
      </c>
      <c r="N38" s="26" t="s">
        <v>94</v>
      </c>
      <c r="O38" s="27">
        <v>45526</v>
      </c>
      <c r="P38" s="27">
        <v>45523</v>
      </c>
      <c r="Q38" s="28">
        <v>888.7</v>
      </c>
      <c r="R38" s="29">
        <v>846.04</v>
      </c>
      <c r="S38" s="27" t="s">
        <v>28</v>
      </c>
    </row>
    <row r="39" spans="2:19" x14ac:dyDescent="0.25">
      <c r="B39" s="30">
        <v>2024</v>
      </c>
      <c r="C39" s="31" t="s">
        <v>21</v>
      </c>
      <c r="D39" s="31">
        <v>1520001</v>
      </c>
      <c r="E39" s="32" t="s">
        <v>32</v>
      </c>
      <c r="F39" s="31">
        <v>10</v>
      </c>
      <c r="G39" s="31" t="s">
        <v>85</v>
      </c>
      <c r="H39" s="31" t="s">
        <v>95</v>
      </c>
      <c r="I39" s="31" t="s">
        <v>96</v>
      </c>
      <c r="J39" s="33" t="s">
        <v>97</v>
      </c>
      <c r="K39" s="34">
        <v>45321</v>
      </c>
      <c r="L39" s="34">
        <v>45530</v>
      </c>
      <c r="M39" s="34">
        <v>45528</v>
      </c>
      <c r="N39" s="33" t="s">
        <v>98</v>
      </c>
      <c r="O39" s="34">
        <v>45531</v>
      </c>
      <c r="P39" s="34">
        <v>45530</v>
      </c>
      <c r="Q39" s="35">
        <v>25.91</v>
      </c>
      <c r="R39" s="36">
        <v>24.89</v>
      </c>
      <c r="S39" s="27" t="s">
        <v>28</v>
      </c>
    </row>
    <row r="40" spans="2:19" x14ac:dyDescent="0.25">
      <c r="B40" s="30">
        <v>2024</v>
      </c>
      <c r="C40" s="31" t="s">
        <v>21</v>
      </c>
      <c r="D40" s="31">
        <v>1520001</v>
      </c>
      <c r="E40" s="32" t="s">
        <v>32</v>
      </c>
      <c r="F40" s="31">
        <v>10</v>
      </c>
      <c r="G40" s="31" t="s">
        <v>85</v>
      </c>
      <c r="H40" s="31" t="s">
        <v>95</v>
      </c>
      <c r="I40" s="31" t="s">
        <v>96</v>
      </c>
      <c r="J40" s="33" t="s">
        <v>97</v>
      </c>
      <c r="K40" s="34">
        <v>45321</v>
      </c>
      <c r="L40" s="34">
        <v>45530</v>
      </c>
      <c r="M40" s="34">
        <v>45528</v>
      </c>
      <c r="N40" s="33" t="s">
        <v>99</v>
      </c>
      <c r="O40" s="34">
        <v>45531</v>
      </c>
      <c r="P40" s="34">
        <v>45530</v>
      </c>
      <c r="Q40" s="35">
        <v>26.96</v>
      </c>
      <c r="R40" s="36">
        <v>25.67</v>
      </c>
      <c r="S40" s="27" t="s">
        <v>28</v>
      </c>
    </row>
    <row r="41" spans="2:19" x14ac:dyDescent="0.25">
      <c r="B41" s="30">
        <v>2024</v>
      </c>
      <c r="C41" s="31" t="s">
        <v>21</v>
      </c>
      <c r="D41" s="31">
        <v>1520001</v>
      </c>
      <c r="E41" s="32" t="s">
        <v>59</v>
      </c>
      <c r="F41" s="31">
        <v>10</v>
      </c>
      <c r="G41" s="31" t="s">
        <v>76</v>
      </c>
      <c r="H41" s="31" t="s">
        <v>100</v>
      </c>
      <c r="I41" s="31" t="s">
        <v>101</v>
      </c>
      <c r="J41" s="33" t="s">
        <v>102</v>
      </c>
      <c r="K41" s="34">
        <v>45323</v>
      </c>
      <c r="L41" s="34">
        <v>45518</v>
      </c>
      <c r="M41" s="34">
        <v>45530</v>
      </c>
      <c r="N41" s="33">
        <v>511</v>
      </c>
      <c r="O41" s="34">
        <v>45530</v>
      </c>
      <c r="P41" s="34">
        <v>45525</v>
      </c>
      <c r="Q41" s="35">
        <v>3.08</v>
      </c>
      <c r="R41" s="36">
        <v>3.08</v>
      </c>
      <c r="S41" s="27"/>
    </row>
    <row r="42" spans="2:19" x14ac:dyDescent="0.25">
      <c r="B42" s="30">
        <v>2024</v>
      </c>
      <c r="C42" s="31" t="s">
        <v>21</v>
      </c>
      <c r="D42" s="31">
        <v>1520001</v>
      </c>
      <c r="E42" s="32" t="s">
        <v>103</v>
      </c>
      <c r="F42" s="31">
        <v>10</v>
      </c>
      <c r="G42" s="31" t="s">
        <v>76</v>
      </c>
      <c r="H42" s="31" t="s">
        <v>100</v>
      </c>
      <c r="I42" s="31" t="s">
        <v>101</v>
      </c>
      <c r="J42" s="33" t="s">
        <v>104</v>
      </c>
      <c r="K42" s="34">
        <v>45399</v>
      </c>
      <c r="L42" s="34">
        <v>45518</v>
      </c>
      <c r="M42" s="34">
        <v>45530</v>
      </c>
      <c r="N42" s="33" t="s">
        <v>105</v>
      </c>
      <c r="O42" s="34">
        <v>45530</v>
      </c>
      <c r="P42" s="34">
        <v>45525</v>
      </c>
      <c r="Q42" s="35">
        <v>3.08</v>
      </c>
      <c r="R42" s="36">
        <v>3.08</v>
      </c>
      <c r="S42" s="27"/>
    </row>
    <row r="43" spans="2:19" x14ac:dyDescent="0.25">
      <c r="B43" s="30">
        <v>2024</v>
      </c>
      <c r="C43" s="31" t="s">
        <v>21</v>
      </c>
      <c r="D43" s="31">
        <v>1520001</v>
      </c>
      <c r="E43" s="32" t="s">
        <v>32</v>
      </c>
      <c r="F43" s="31">
        <v>10</v>
      </c>
      <c r="G43" s="31" t="s">
        <v>76</v>
      </c>
      <c r="H43" s="31" t="s">
        <v>100</v>
      </c>
      <c r="I43" s="31" t="s">
        <v>101</v>
      </c>
      <c r="J43" s="33" t="s">
        <v>106</v>
      </c>
      <c r="K43" s="34">
        <v>45323</v>
      </c>
      <c r="L43" s="34">
        <v>45518</v>
      </c>
      <c r="M43" s="34">
        <v>45530</v>
      </c>
      <c r="N43" s="33" t="s">
        <v>107</v>
      </c>
      <c r="O43" s="34">
        <v>45530</v>
      </c>
      <c r="P43" s="34">
        <v>45526</v>
      </c>
      <c r="Q43" s="35">
        <v>9.24</v>
      </c>
      <c r="R43" s="36">
        <v>8.65</v>
      </c>
      <c r="S43" s="27"/>
    </row>
    <row r="44" spans="2:19" x14ac:dyDescent="0.25">
      <c r="B44" s="30">
        <v>2024</v>
      </c>
      <c r="C44" s="31" t="s">
        <v>21</v>
      </c>
      <c r="D44" s="31">
        <v>1520001</v>
      </c>
      <c r="E44" s="32" t="s">
        <v>44</v>
      </c>
      <c r="F44" s="31">
        <v>10</v>
      </c>
      <c r="G44" s="31" t="s">
        <v>76</v>
      </c>
      <c r="H44" s="31" t="s">
        <v>100</v>
      </c>
      <c r="I44" s="31" t="s">
        <v>101</v>
      </c>
      <c r="J44" s="33" t="s">
        <v>108</v>
      </c>
      <c r="K44" s="34">
        <v>45323</v>
      </c>
      <c r="L44" s="34">
        <v>45518</v>
      </c>
      <c r="M44" s="34">
        <v>45530</v>
      </c>
      <c r="N44" s="33" t="s">
        <v>109</v>
      </c>
      <c r="O44" s="34">
        <v>45530</v>
      </c>
      <c r="P44" s="34">
        <v>45525</v>
      </c>
      <c r="Q44" s="35">
        <v>6.17</v>
      </c>
      <c r="R44" s="36">
        <v>6.17</v>
      </c>
      <c r="S44" s="27"/>
    </row>
    <row r="45" spans="2:19" x14ac:dyDescent="0.25">
      <c r="B45" s="30">
        <v>2024</v>
      </c>
      <c r="C45" s="31" t="s">
        <v>21</v>
      </c>
      <c r="D45" s="31">
        <v>1520001</v>
      </c>
      <c r="E45" s="32" t="s">
        <v>110</v>
      </c>
      <c r="F45" s="43">
        <v>10</v>
      </c>
      <c r="G45" s="31" t="s">
        <v>76</v>
      </c>
      <c r="H45" s="31" t="s">
        <v>100</v>
      </c>
      <c r="I45" s="31" t="s">
        <v>101</v>
      </c>
      <c r="J45" s="44" t="s">
        <v>111</v>
      </c>
      <c r="K45" s="45">
        <v>45390</v>
      </c>
      <c r="L45" s="34">
        <v>45518</v>
      </c>
      <c r="M45" s="34">
        <v>45530</v>
      </c>
      <c r="N45" s="33" t="s">
        <v>112</v>
      </c>
      <c r="O45" s="34">
        <v>45533</v>
      </c>
      <c r="P45" s="34">
        <v>45531</v>
      </c>
      <c r="Q45" s="35">
        <v>3.08</v>
      </c>
      <c r="R45" s="36">
        <v>3.08</v>
      </c>
      <c r="S45" s="27" t="s">
        <v>28</v>
      </c>
    </row>
    <row r="46" spans="2:19" x14ac:dyDescent="0.25">
      <c r="B46" s="46">
        <v>2024</v>
      </c>
      <c r="C46" s="42" t="s">
        <v>21</v>
      </c>
      <c r="D46" s="42">
        <v>1520001</v>
      </c>
      <c r="E46" s="47" t="s">
        <v>59</v>
      </c>
      <c r="F46" s="42">
        <v>10</v>
      </c>
      <c r="G46" s="42" t="s">
        <v>85</v>
      </c>
      <c r="H46" s="42" t="s">
        <v>113</v>
      </c>
      <c r="I46" s="42" t="s">
        <v>87</v>
      </c>
      <c r="J46" s="48" t="s">
        <v>114</v>
      </c>
      <c r="K46" s="49">
        <v>45321</v>
      </c>
      <c r="L46" s="38">
        <v>45524</v>
      </c>
      <c r="M46" s="38">
        <v>45534</v>
      </c>
      <c r="N46" s="37" t="s">
        <v>115</v>
      </c>
      <c r="O46" s="38">
        <v>45534</v>
      </c>
      <c r="P46" s="38">
        <v>45531</v>
      </c>
      <c r="Q46" s="39">
        <v>416</v>
      </c>
      <c r="R46" s="40">
        <v>416</v>
      </c>
      <c r="S46" s="27"/>
    </row>
    <row r="47" spans="2:19" x14ac:dyDescent="0.25">
      <c r="B47" s="46">
        <v>2024</v>
      </c>
      <c r="C47" s="42" t="s">
        <v>21</v>
      </c>
      <c r="D47" s="42">
        <v>1520001</v>
      </c>
      <c r="E47" s="47" t="s">
        <v>90</v>
      </c>
      <c r="F47" s="42">
        <v>10</v>
      </c>
      <c r="G47" s="42" t="s">
        <v>85</v>
      </c>
      <c r="H47" s="42" t="s">
        <v>113</v>
      </c>
      <c r="I47" s="42" t="s">
        <v>87</v>
      </c>
      <c r="J47" s="48" t="s">
        <v>116</v>
      </c>
      <c r="K47" s="49">
        <v>45321</v>
      </c>
      <c r="L47" s="38">
        <v>45524</v>
      </c>
      <c r="M47" s="38">
        <v>45534</v>
      </c>
      <c r="N47" s="37" t="s">
        <v>117</v>
      </c>
      <c r="O47" s="38">
        <v>45534</v>
      </c>
      <c r="P47" s="38">
        <v>45531</v>
      </c>
      <c r="Q47" s="39">
        <v>956</v>
      </c>
      <c r="R47" s="40">
        <v>956</v>
      </c>
      <c r="S47" s="27"/>
    </row>
    <row r="48" spans="2:19" x14ac:dyDescent="0.25">
      <c r="B48" s="46">
        <v>2024</v>
      </c>
      <c r="C48" s="42" t="s">
        <v>21</v>
      </c>
      <c r="D48" s="42">
        <v>1520001</v>
      </c>
      <c r="E48" s="47" t="s">
        <v>118</v>
      </c>
      <c r="F48" s="42">
        <v>10</v>
      </c>
      <c r="G48" s="42" t="s">
        <v>85</v>
      </c>
      <c r="H48" s="42" t="s">
        <v>113</v>
      </c>
      <c r="I48" s="42" t="s">
        <v>87</v>
      </c>
      <c r="J48" s="48" t="s">
        <v>119</v>
      </c>
      <c r="K48" s="49">
        <v>45321</v>
      </c>
      <c r="L48" s="38">
        <v>45524</v>
      </c>
      <c r="M48" s="38">
        <v>45534</v>
      </c>
      <c r="N48" s="37" t="s">
        <v>120</v>
      </c>
      <c r="O48" s="38">
        <v>45534</v>
      </c>
      <c r="P48" s="38">
        <v>45531</v>
      </c>
      <c r="Q48" s="39">
        <v>596</v>
      </c>
      <c r="R48" s="40">
        <v>596</v>
      </c>
      <c r="S48" s="27"/>
    </row>
    <row r="49" spans="2:19" x14ac:dyDescent="0.25">
      <c r="B49" s="46">
        <v>2024</v>
      </c>
      <c r="C49" s="42" t="s">
        <v>21</v>
      </c>
      <c r="D49" s="42">
        <v>1520001</v>
      </c>
      <c r="E49" s="47" t="s">
        <v>90</v>
      </c>
      <c r="F49" s="42">
        <v>10</v>
      </c>
      <c r="G49" s="42" t="s">
        <v>85</v>
      </c>
      <c r="H49" s="42" t="s">
        <v>113</v>
      </c>
      <c r="I49" s="42" t="s">
        <v>87</v>
      </c>
      <c r="J49" s="48" t="s">
        <v>121</v>
      </c>
      <c r="K49" s="49">
        <v>45322</v>
      </c>
      <c r="L49" s="27">
        <v>45524</v>
      </c>
      <c r="M49" s="27">
        <f>Tabela82[[#This Row],[Coluna1]]+10</f>
        <v>45534</v>
      </c>
      <c r="N49" s="26" t="s">
        <v>122</v>
      </c>
      <c r="O49" s="27">
        <v>45534</v>
      </c>
      <c r="P49" s="27">
        <v>45531</v>
      </c>
      <c r="Q49" s="28">
        <v>5062</v>
      </c>
      <c r="R49" s="40">
        <v>4692.47</v>
      </c>
      <c r="S49" s="27"/>
    </row>
    <row r="50" spans="2:19" x14ac:dyDescent="0.25">
      <c r="B50" s="46">
        <v>2024</v>
      </c>
      <c r="C50" s="42" t="s">
        <v>21</v>
      </c>
      <c r="D50" s="42">
        <v>1520001</v>
      </c>
      <c r="E50" s="50" t="s">
        <v>110</v>
      </c>
      <c r="F50" s="43">
        <v>10</v>
      </c>
      <c r="G50" s="43" t="s">
        <v>85</v>
      </c>
      <c r="H50" s="42" t="s">
        <v>113</v>
      </c>
      <c r="I50" s="24" t="s">
        <v>87</v>
      </c>
      <c r="J50" s="37" t="s">
        <v>123</v>
      </c>
      <c r="K50" s="38">
        <v>45322</v>
      </c>
      <c r="L50" s="38">
        <v>45525</v>
      </c>
      <c r="M50" s="38">
        <v>45535</v>
      </c>
      <c r="N50" s="37" t="s">
        <v>124</v>
      </c>
      <c r="O50" s="38">
        <v>45534</v>
      </c>
      <c r="P50" s="38">
        <v>45531</v>
      </c>
      <c r="Q50" s="39">
        <v>3397</v>
      </c>
      <c r="R50" s="40">
        <v>3149.01</v>
      </c>
      <c r="S50" s="27" t="s">
        <v>28</v>
      </c>
    </row>
    <row r="51" spans="2:19" x14ac:dyDescent="0.25">
      <c r="B51" s="46">
        <v>2024</v>
      </c>
      <c r="C51" s="42" t="s">
        <v>21</v>
      </c>
      <c r="D51" s="42">
        <v>1520001</v>
      </c>
      <c r="E51" s="50" t="s">
        <v>110</v>
      </c>
      <c r="F51" s="43">
        <v>10</v>
      </c>
      <c r="G51" s="43" t="s">
        <v>85</v>
      </c>
      <c r="H51" s="42" t="s">
        <v>113</v>
      </c>
      <c r="I51" s="24" t="s">
        <v>87</v>
      </c>
      <c r="J51" s="37" t="s">
        <v>123</v>
      </c>
      <c r="K51" s="38">
        <v>45322</v>
      </c>
      <c r="L51" s="38">
        <v>45525</v>
      </c>
      <c r="M51" s="38">
        <v>45535</v>
      </c>
      <c r="N51" s="37" t="s">
        <v>125</v>
      </c>
      <c r="O51" s="38">
        <v>45534</v>
      </c>
      <c r="P51" s="38">
        <v>45531</v>
      </c>
      <c r="Q51" s="39">
        <v>320</v>
      </c>
      <c r="R51" s="40">
        <v>296.64</v>
      </c>
      <c r="S51" s="27" t="s">
        <v>28</v>
      </c>
    </row>
    <row r="52" spans="2:19" x14ac:dyDescent="0.25">
      <c r="B52" s="51">
        <v>2024</v>
      </c>
      <c r="C52" s="42" t="s">
        <v>21</v>
      </c>
      <c r="D52" s="42">
        <v>1520001</v>
      </c>
      <c r="E52" s="47" t="s">
        <v>110</v>
      </c>
      <c r="F52" s="42">
        <v>10</v>
      </c>
      <c r="G52" s="42" t="s">
        <v>76</v>
      </c>
      <c r="H52" s="42" t="s">
        <v>91</v>
      </c>
      <c r="I52" s="24" t="s">
        <v>126</v>
      </c>
      <c r="J52" s="26" t="s">
        <v>127</v>
      </c>
      <c r="K52" s="27">
        <v>45324</v>
      </c>
      <c r="L52" s="27">
        <v>45505</v>
      </c>
      <c r="M52" s="27">
        <f>Tabela82[[#This Row],[Coluna1]]+30</f>
        <v>45535</v>
      </c>
      <c r="N52" s="26" t="s">
        <v>128</v>
      </c>
      <c r="O52" s="27">
        <v>45534</v>
      </c>
      <c r="P52" s="27">
        <v>45531</v>
      </c>
      <c r="Q52" s="28">
        <v>60</v>
      </c>
      <c r="R52" s="29">
        <v>57.12</v>
      </c>
      <c r="S52" s="27" t="s">
        <v>28</v>
      </c>
    </row>
    <row r="53" spans="2:19" x14ac:dyDescent="0.25">
      <c r="B53" s="51">
        <v>2024</v>
      </c>
      <c r="C53" s="42" t="s">
        <v>21</v>
      </c>
      <c r="D53" s="42">
        <v>1520001</v>
      </c>
      <c r="E53" s="47" t="s">
        <v>110</v>
      </c>
      <c r="F53" s="42">
        <v>10</v>
      </c>
      <c r="G53" s="42" t="s">
        <v>76</v>
      </c>
      <c r="H53" s="42" t="s">
        <v>91</v>
      </c>
      <c r="I53" s="24" t="s">
        <v>126</v>
      </c>
      <c r="J53" s="26" t="s">
        <v>127</v>
      </c>
      <c r="K53" s="27">
        <v>45324</v>
      </c>
      <c r="L53" s="27">
        <v>45505</v>
      </c>
      <c r="M53" s="27">
        <f>Tabela82[[#This Row],[Coluna1]]+30</f>
        <v>45535</v>
      </c>
      <c r="N53" s="26" t="s">
        <v>129</v>
      </c>
      <c r="O53" s="27">
        <v>45534</v>
      </c>
      <c r="P53" s="27">
        <v>45531</v>
      </c>
      <c r="Q53" s="28">
        <v>125</v>
      </c>
      <c r="R53" s="29">
        <v>119</v>
      </c>
      <c r="S53" s="27" t="s">
        <v>28</v>
      </c>
    </row>
    <row r="54" spans="2:19" x14ac:dyDescent="0.25">
      <c r="B54" s="51">
        <v>2024</v>
      </c>
      <c r="C54" s="42" t="s">
        <v>21</v>
      </c>
      <c r="D54" s="42">
        <v>1520001</v>
      </c>
      <c r="E54" s="47" t="s">
        <v>32</v>
      </c>
      <c r="F54" s="42">
        <v>10</v>
      </c>
      <c r="G54" s="42" t="s">
        <v>76</v>
      </c>
      <c r="H54" s="42" t="s">
        <v>81</v>
      </c>
      <c r="I54" s="24" t="s">
        <v>82</v>
      </c>
      <c r="J54" s="26" t="s">
        <v>83</v>
      </c>
      <c r="K54" s="27">
        <v>45321</v>
      </c>
      <c r="L54" s="27">
        <v>45509</v>
      </c>
      <c r="M54" s="27">
        <f>Tabela82[[#This Row],[Coluna1]]+30</f>
        <v>45539</v>
      </c>
      <c r="N54" s="26" t="s">
        <v>130</v>
      </c>
      <c r="O54" s="27">
        <v>45534</v>
      </c>
      <c r="P54" s="27">
        <v>45531</v>
      </c>
      <c r="Q54" s="28">
        <v>4375.13</v>
      </c>
      <c r="R54" s="29">
        <v>4165.12</v>
      </c>
      <c r="S54" s="27" t="s">
        <v>28</v>
      </c>
    </row>
    <row r="55" spans="2:19" x14ac:dyDescent="0.25">
      <c r="B55" s="51">
        <v>2024</v>
      </c>
      <c r="C55" s="42" t="s">
        <v>21</v>
      </c>
      <c r="D55" s="42">
        <v>1520001</v>
      </c>
      <c r="E55" s="47" t="s">
        <v>110</v>
      </c>
      <c r="F55" s="42">
        <v>10</v>
      </c>
      <c r="G55" s="42" t="s">
        <v>76</v>
      </c>
      <c r="H55" s="42" t="s">
        <v>91</v>
      </c>
      <c r="I55" s="24" t="s">
        <v>126</v>
      </c>
      <c r="J55" s="26" t="s">
        <v>127</v>
      </c>
      <c r="K55" s="27">
        <v>45324</v>
      </c>
      <c r="L55" s="27">
        <v>45523</v>
      </c>
      <c r="M55" s="27">
        <f>Tabela82[[#This Row],[Coluna1]]+30</f>
        <v>45553</v>
      </c>
      <c r="N55" s="26" t="s">
        <v>131</v>
      </c>
      <c r="O55" s="27">
        <v>45534</v>
      </c>
      <c r="P55" s="27">
        <v>45531</v>
      </c>
      <c r="Q55" s="28">
        <v>125</v>
      </c>
      <c r="R55" s="29">
        <v>119</v>
      </c>
      <c r="S55" s="27" t="s">
        <v>28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2025-05-09T17:51:00Z</dcterms:created>
  <dcterms:modified xsi:type="dcterms:W3CDTF">2025-05-09T17:51:48Z</dcterms:modified>
</cp:coreProperties>
</file>